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12'!$B$15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12'!$B$17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12'!$A$1:$U$26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U25" i="11" l="1"/>
  <c r="U21" i="11"/>
  <c r="U22" i="11"/>
  <c r="U23" i="11"/>
  <c r="U24" i="11"/>
  <c r="A2" i="11" l="1"/>
  <c r="B15" i="11" s="1"/>
  <c r="U5" i="11" l="1"/>
  <c r="U4" i="11"/>
  <c r="B10" i="11"/>
  <c r="U11" i="11"/>
</calcChain>
</file>

<file path=xl/sharedStrings.xml><?xml version="1.0" encoding="utf-8"?>
<sst xmlns="http://schemas.openxmlformats.org/spreadsheetml/2006/main" count="65" uniqueCount="58">
  <si>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</si>
  <si>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</si>
  <si>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</si>
  <si>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</si>
  <si>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</si>
  <si>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Корякское сельское поселение</t>
  </si>
  <si>
    <t>Раздольненское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</si>
  <si>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</si>
  <si>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</si>
  <si>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</si>
  <si>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</si>
  <si>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Апачинское сельское поселение</t>
  </si>
  <si>
    <t>Запорожское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</si>
  <si>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</si>
  <si>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</si>
  <si>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Вывенка"</t>
  </si>
  <si>
    <t>Сельское поселение "село Карага"</t>
  </si>
  <si>
    <t>Сельское поселение "село Усть-Хайрюзово"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</si>
  <si>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</si>
  <si>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</si>
  <si>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</si>
  <si>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</si>
  <si>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</si>
  <si>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</si>
  <si>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</si>
  <si>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</si>
  <si>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</si>
  <si>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</si>
  <si>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</si>
  <si>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</si>
  <si>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</si>
  <si>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</si>
  <si>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</si>
  <si>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</si>
  <si>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</si>
  <si>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</si>
  <si>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</si>
  <si>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</si>
  <si>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</si>
  <si>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</si>
  <si>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</si>
  <si>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</si>
  <si>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</si>
  <si>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Код направления целевой статьи </t>
  </si>
  <si>
    <t>"Приложение 12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</si>
  <si>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</si>
  <si>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</si>
  <si>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</si>
  <si>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</si>
  <si>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</si>
  <si>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</si>
  <si>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</si>
  <si>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</si>
  <si>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культуры Камчатского края</t>
  </si>
  <si>
    <t>Расходы за счет средств краевого бюджета</t>
  </si>
  <si>
    <t>от 29.11.2019 № 396</t>
  </si>
  <si>
    <t>Приложение 14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</si>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</sst>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688"/>
  <sheetViews>
    <sheetView tabSelected="1" view="pageBreakPreview" zoomScale="55" zoomScaleNormal="50" zoomScaleSheetLayoutView="55" workbookViewId="0">
      <selection activeCell="U7" sqref="U7"/>
    </sheetView>
  </sheetViews>
  <sheetFormatPr defaultRowHeight="15.75" x14ac:dyDescent="0.25"/>
  <cols>
    <col min="1" max="1" width="9.140625" style="8"/>
    <col min="2" max="2" width="39.42578125" style="5" customWidth="1"/>
    <col min="3" max="3" width="16.42578125" style="3" customWidth="1"/>
    <col min="4" max="4" width="27.42578125" style="5" customWidth="1"/>
    <col min="5" max="13" width="20.7109375" style="1" customWidth="1"/>
    <col min="14" max="14" width="18.140625" style="1" customWidth="1"/>
    <col min="15" max="20" width="20.7109375" style="1" customWidth="1"/>
    <col min="21" max="21" width="24.7109375" style="1" customWidth="1"/>
    <col min="22" max="16384" width="9.140625" style="1"/>
  </cols>
  <sheetData>
    <row r="1" spans="1:21" ht="23.25" x14ac:dyDescent="0.35">
      <c r="A1" s="34" t="s">
        <v>45</v>
      </c>
      <c r="U1" s="25" t="s">
        <v>56</v>
      </c>
    </row>
    <row r="2" spans="1:21" ht="23.25" x14ac:dyDescent="0.35">
      <c r="A2" s="34">
        <f>YEAR(Date)</f>
        <v>2020</v>
      </c>
      <c r="U2" s="25" t="s">
        <v>0</v>
      </c>
    </row>
    <row r="3" spans="1:21" ht="23.25" x14ac:dyDescent="0.35">
      <c r="A3" s="7" t="s">
        <v>46</v>
      </c>
      <c r="U3" s="25" t="s">
        <v>23</v>
      </c>
    </row>
    <row r="4" spans="1:21" ht="23.25" x14ac:dyDescent="0.35">
      <c r="U4" s="25" t="str">
        <f>CONCATENATE("""О краевом бюджете на ",Year," год")</f>
        <v>"О краевом бюджете на 2020 год</v>
      </c>
    </row>
    <row r="5" spans="1:21" ht="23.25" x14ac:dyDescent="0.25">
      <c r="U5" s="33" t="str">
        <f>CONCATENATE("и на плановый период ",Year+1," и ",Year+2," годов""")</f>
        <v>и на плановый период 2021 и 2022 годов"</v>
      </c>
    </row>
    <row r="6" spans="1:21" ht="23.25" x14ac:dyDescent="0.35">
      <c r="U6" s="25" t="s">
        <v>57</v>
      </c>
    </row>
    <row r="8" spans="1:21" ht="23.25" x14ac:dyDescent="0.35">
      <c r="A8" s="7"/>
      <c r="B8" s="51" t="s">
        <v>44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 ht="23.25" x14ac:dyDescent="0.35">
      <c r="A9" s="7"/>
      <c r="B9" s="51" t="s">
        <v>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</row>
    <row r="10" spans="1:21" ht="23.25" x14ac:dyDescent="0.35">
      <c r="A10" s="7"/>
      <c r="B10" s="51" t="str">
        <f>CONCATENATE("''О краевом бюджете на ",Year," год")</f>
        <v>''О краевом бюджете на 2020 год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</row>
    <row r="11" spans="1:21" ht="23.25" x14ac:dyDescent="0.35">
      <c r="A11" s="7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 t="str">
        <f>CONCATENATE("и на плановый период ",Year+1," и ",Year+2," годов""")</f>
        <v>и на плановый период 2021 и 2022 годов"</v>
      </c>
    </row>
    <row r="12" spans="1:21" ht="23.25" customHeight="1" x14ac:dyDescent="0.35">
      <c r="A12" s="7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5" t="s">
        <v>55</v>
      </c>
    </row>
    <row r="13" spans="1:21" ht="23.25" customHeight="1" x14ac:dyDescent="0.35">
      <c r="A13" s="7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5"/>
    </row>
    <row r="14" spans="1:21" ht="23.25" customHeight="1" x14ac:dyDescent="0.35">
      <c r="A14" s="7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5"/>
    </row>
    <row r="15" spans="1:21" ht="42" customHeight="1" x14ac:dyDescent="0.35">
      <c r="A15" s="7"/>
      <c r="B15" s="39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 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1" ht="42" customHeight="1" x14ac:dyDescent="0.35">
      <c r="A16" s="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</row>
    <row r="17" spans="1:22" ht="15.75" customHeight="1" x14ac:dyDescent="0.25">
      <c r="B17" s="50" t="s">
        <v>22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</row>
    <row r="18" spans="1:22" s="13" customFormat="1" ht="62.25" customHeight="1" x14ac:dyDescent="0.2">
      <c r="A18" s="37" t="s">
        <v>19</v>
      </c>
      <c r="B18" s="42" t="s">
        <v>1</v>
      </c>
      <c r="C18" s="46" t="s">
        <v>43</v>
      </c>
      <c r="D18" s="42" t="s">
        <v>2</v>
      </c>
      <c r="E18" s="42" t="s">
        <v>3</v>
      </c>
      <c r="F18" s="44" t="s">
        <v>4</v>
      </c>
      <c r="G18" s="44" t="s">
        <v>5</v>
      </c>
      <c r="H18" s="44" t="s">
        <v>6</v>
      </c>
      <c r="I18" s="40" t="s">
        <v>7</v>
      </c>
      <c r="J18" s="40" t="s">
        <v>8</v>
      </c>
      <c r="K18" s="40" t="s">
        <v>9</v>
      </c>
      <c r="L18" s="40" t="s">
        <v>10</v>
      </c>
      <c r="M18" s="40" t="s">
        <v>11</v>
      </c>
      <c r="N18" s="40" t="s">
        <v>12</v>
      </c>
      <c r="O18" s="40" t="s">
        <v>13</v>
      </c>
      <c r="P18" s="40" t="s">
        <v>14</v>
      </c>
      <c r="Q18" s="40" t="s">
        <v>15</v>
      </c>
      <c r="R18" s="40" t="s">
        <v>16</v>
      </c>
      <c r="S18" s="40" t="s">
        <v>17</v>
      </c>
      <c r="T18" s="40" t="s">
        <v>18</v>
      </c>
      <c r="U18" s="48" t="s">
        <v>21</v>
      </c>
    </row>
    <row r="19" spans="1:22" s="13" customFormat="1" ht="15.75" customHeight="1" x14ac:dyDescent="0.2">
      <c r="A19" s="38"/>
      <c r="B19" s="43"/>
      <c r="C19" s="47"/>
      <c r="D19" s="43"/>
      <c r="E19" s="43"/>
      <c r="F19" s="45"/>
      <c r="G19" s="45"/>
      <c r="H19" s="45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9"/>
    </row>
    <row r="20" spans="1:22" s="12" customFormat="1" x14ac:dyDescent="0.25">
      <c r="A20" s="9">
        <v>1</v>
      </c>
      <c r="B20" s="10">
        <v>2</v>
      </c>
      <c r="C20" s="11" t="s">
        <v>20</v>
      </c>
      <c r="D20" s="11" t="s">
        <v>25</v>
      </c>
      <c r="E20" s="11" t="s">
        <v>26</v>
      </c>
      <c r="F20" s="11" t="s">
        <v>27</v>
      </c>
      <c r="G20" s="11" t="s">
        <v>28</v>
      </c>
      <c r="H20" s="11" t="s">
        <v>29</v>
      </c>
      <c r="I20" s="11" t="s">
        <v>30</v>
      </c>
      <c r="J20" s="11" t="s">
        <v>31</v>
      </c>
      <c r="K20" s="11" t="s">
        <v>32</v>
      </c>
      <c r="L20" s="11" t="s">
        <v>33</v>
      </c>
      <c r="M20" s="11" t="s">
        <v>34</v>
      </c>
      <c r="N20" s="11" t="s">
        <v>35</v>
      </c>
      <c r="O20" s="11" t="s">
        <v>36</v>
      </c>
      <c r="P20" s="11" t="s">
        <v>37</v>
      </c>
      <c r="Q20" s="11" t="s">
        <v>38</v>
      </c>
      <c r="R20" s="11" t="s">
        <v>39</v>
      </c>
      <c r="S20" s="11" t="s">
        <v>40</v>
      </c>
      <c r="T20" s="11" t="s">
        <v>41</v>
      </c>
      <c r="U20" s="11" t="s">
        <v>42</v>
      </c>
    </row>
    <row r="21" spans="1:22" s="6" customFormat="1" ht="112.5" x14ac:dyDescent="0.25">
      <c r="A21" s="18" t="s">
        <v>47</v>
      </c>
      <c r="B21" s="20" t="s">
        <v>48</v>
      </c>
      <c r="C21" s="21" t="s">
        <v>49</v>
      </c>
      <c r="D21" s="19" t="s">
        <v>50</v>
      </c>
      <c r="E21" s="22">
        <v>1200</v>
      </c>
      <c r="F21" s="22">
        <v>4350</v>
      </c>
      <c r="G21" s="23"/>
      <c r="H21" s="23">
        <v>16560</v>
      </c>
      <c r="I21" s="23">
        <v>368327.60519999999</v>
      </c>
      <c r="J21" s="23">
        <v>36275.521999999997</v>
      </c>
      <c r="K21" s="23">
        <v>1519</v>
      </c>
      <c r="L21" s="23">
        <v>1950</v>
      </c>
      <c r="M21" s="23">
        <v>7482.3119999999999</v>
      </c>
      <c r="N21" s="23"/>
      <c r="O21" s="23">
        <v>3855.1770000000001</v>
      </c>
      <c r="P21" s="23">
        <v>179473.05991000001</v>
      </c>
      <c r="Q21" s="23">
        <v>623.03599999999994</v>
      </c>
      <c r="R21" s="23">
        <v>2045</v>
      </c>
      <c r="S21" s="23">
        <v>5924.85</v>
      </c>
      <c r="T21" s="24"/>
      <c r="U21" s="23">
        <f>SUM(E21:T21)</f>
        <v>629585.56210999994</v>
      </c>
    </row>
    <row r="22" spans="1:22" s="6" customFormat="1" ht="56.25" x14ac:dyDescent="0.25">
      <c r="A22" s="18" t="s">
        <v>51</v>
      </c>
      <c r="B22" s="20" t="s">
        <v>48</v>
      </c>
      <c r="C22" s="21" t="s">
        <v>49</v>
      </c>
      <c r="D22" s="19" t="s">
        <v>52</v>
      </c>
      <c r="E22" s="22">
        <v>54400.758999999998</v>
      </c>
      <c r="F22" s="22"/>
      <c r="G22" s="23"/>
      <c r="H22" s="23"/>
      <c r="I22" s="23"/>
      <c r="J22" s="23"/>
      <c r="K22" s="23"/>
      <c r="L22" s="23"/>
      <c r="M22" s="23"/>
      <c r="N22" s="23">
        <v>7330</v>
      </c>
      <c r="O22" s="23"/>
      <c r="P22" s="23"/>
      <c r="Q22" s="23"/>
      <c r="R22" s="23"/>
      <c r="S22" s="23"/>
      <c r="T22" s="24">
        <v>7830.3459999999995</v>
      </c>
      <c r="U22" s="23">
        <f>SUM(E22:T22)</f>
        <v>69561.104999999996</v>
      </c>
    </row>
    <row r="23" spans="1:22" s="6" customFormat="1" ht="56.25" x14ac:dyDescent="0.25">
      <c r="A23" s="18" t="s">
        <v>20</v>
      </c>
      <c r="B23" s="20" t="s">
        <v>48</v>
      </c>
      <c r="C23" s="21" t="s">
        <v>49</v>
      </c>
      <c r="D23" s="19" t="s">
        <v>53</v>
      </c>
      <c r="E23" s="22"/>
      <c r="F23" s="22"/>
      <c r="G23" s="23">
        <v>5468.4260000000004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4"/>
      <c r="U23" s="23">
        <f>SUM(E23:T23)</f>
        <v>5468.4260000000004</v>
      </c>
    </row>
    <row r="24" spans="1:22" s="6" customFormat="1" ht="20.25" x14ac:dyDescent="0.25">
      <c r="A24" s="27"/>
      <c r="B24" s="28" t="s">
        <v>21</v>
      </c>
      <c r="C24" s="27"/>
      <c r="D24" s="29"/>
      <c r="E24" s="30">
        <v>55600.758999999998</v>
      </c>
      <c r="F24" s="30">
        <v>4350</v>
      </c>
      <c r="G24" s="30">
        <v>5468.4260000000004</v>
      </c>
      <c r="H24" s="30">
        <v>16560</v>
      </c>
      <c r="I24" s="30">
        <v>368327.60519999999</v>
      </c>
      <c r="J24" s="30">
        <v>36275.521999999997</v>
      </c>
      <c r="K24" s="30">
        <v>1519</v>
      </c>
      <c r="L24" s="30">
        <v>1950</v>
      </c>
      <c r="M24" s="30">
        <v>7482.3119999999999</v>
      </c>
      <c r="N24" s="30">
        <v>7330</v>
      </c>
      <c r="O24" s="30">
        <v>3855.1770000000001</v>
      </c>
      <c r="P24" s="30">
        <v>179473.05991000001</v>
      </c>
      <c r="Q24" s="30">
        <v>623.03599999999994</v>
      </c>
      <c r="R24" s="30">
        <v>2045</v>
      </c>
      <c r="S24" s="30">
        <v>5924.85</v>
      </c>
      <c r="T24" s="30">
        <v>7830.3459999999995</v>
      </c>
      <c r="U24" s="30">
        <f>SUM(E24:T24)</f>
        <v>704615.0931099999</v>
      </c>
      <c r="V24" s="31"/>
    </row>
    <row r="25" spans="1:22" s="6" customFormat="1" ht="40.5" x14ac:dyDescent="0.25">
      <c r="A25" s="27"/>
      <c r="B25" s="28" t="s">
        <v>54</v>
      </c>
      <c r="C25" s="27"/>
      <c r="D25" s="29"/>
      <c r="E25" s="30">
        <v>55600.758999999998</v>
      </c>
      <c r="F25" s="30">
        <v>4350</v>
      </c>
      <c r="G25" s="30">
        <v>5468.4260000000004</v>
      </c>
      <c r="H25" s="30">
        <v>16560</v>
      </c>
      <c r="I25" s="30">
        <v>368327.60519999999</v>
      </c>
      <c r="J25" s="30">
        <v>36275.521999999997</v>
      </c>
      <c r="K25" s="30">
        <v>1519</v>
      </c>
      <c r="L25" s="30">
        <v>1950</v>
      </c>
      <c r="M25" s="30">
        <v>7482.3119999999999</v>
      </c>
      <c r="N25" s="30">
        <v>7330</v>
      </c>
      <c r="O25" s="30">
        <v>3855.1770000000001</v>
      </c>
      <c r="P25" s="30">
        <v>179473.05991000001</v>
      </c>
      <c r="Q25" s="30">
        <v>623.03599999999994</v>
      </c>
      <c r="R25" s="30">
        <v>2045</v>
      </c>
      <c r="S25" s="30">
        <v>5924.85</v>
      </c>
      <c r="T25" s="30">
        <v>7830.3459999999995</v>
      </c>
      <c r="U25" s="30">
        <f>SUM(E25:T25)</f>
        <v>704615.0931099999</v>
      </c>
      <c r="V25" s="31"/>
    </row>
    <row r="26" spans="1:22" x14ac:dyDescent="0.25">
      <c r="B26" s="4"/>
      <c r="C26" s="2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/>
      <c r="R26" s="16"/>
      <c r="S26" s="16"/>
      <c r="T26" s="16"/>
      <c r="U26" s="26" t="s">
        <v>24</v>
      </c>
    </row>
    <row r="27" spans="1:22" x14ac:dyDescent="0.25">
      <c r="B27" s="4"/>
      <c r="C27" s="2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/>
      <c r="R27" s="16"/>
      <c r="S27" s="16"/>
      <c r="T27" s="16"/>
      <c r="U27" s="16"/>
    </row>
    <row r="28" spans="1:22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  <c r="R28" s="16"/>
      <c r="S28" s="16"/>
      <c r="T28" s="16"/>
      <c r="U28" s="16"/>
    </row>
    <row r="29" spans="1:22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  <c r="R29" s="16"/>
      <c r="S29" s="16"/>
      <c r="T29" s="16"/>
      <c r="U29" s="16"/>
    </row>
    <row r="30" spans="1:22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6"/>
      <c r="R30" s="16"/>
      <c r="S30" s="16"/>
      <c r="T30" s="16"/>
      <c r="U30" s="16"/>
    </row>
    <row r="31" spans="1:22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6"/>
      <c r="R31" s="16"/>
      <c r="S31" s="16"/>
      <c r="T31" s="16"/>
      <c r="U31" s="16"/>
    </row>
    <row r="32" spans="1:22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/>
      <c r="R32" s="16"/>
      <c r="S32" s="16"/>
      <c r="T32" s="16"/>
      <c r="U32" s="16"/>
    </row>
    <row r="33" spans="2:21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/>
      <c r="R33" s="16"/>
      <c r="S33" s="16"/>
      <c r="T33" s="16"/>
      <c r="U33" s="16"/>
    </row>
    <row r="34" spans="2:21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/>
      <c r="R34" s="16"/>
      <c r="S34" s="16"/>
      <c r="T34" s="16"/>
      <c r="U34" s="16"/>
    </row>
    <row r="35" spans="2:21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6"/>
      <c r="R35" s="16"/>
      <c r="S35" s="16"/>
      <c r="T35" s="16"/>
      <c r="U35" s="16"/>
    </row>
    <row r="36" spans="2:21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  <c r="R36" s="16"/>
      <c r="S36" s="16"/>
      <c r="T36" s="16"/>
      <c r="U36" s="16"/>
    </row>
    <row r="37" spans="2:21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/>
      <c r="R37" s="16"/>
      <c r="S37" s="16"/>
      <c r="T37" s="16"/>
      <c r="U37" s="16"/>
    </row>
    <row r="38" spans="2:21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/>
      <c r="R38" s="16"/>
      <c r="S38" s="16"/>
      <c r="T38" s="16"/>
      <c r="U38" s="16"/>
    </row>
    <row r="39" spans="2:21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/>
      <c r="R39" s="16"/>
      <c r="S39" s="16"/>
      <c r="T39" s="16"/>
      <c r="U39" s="16"/>
    </row>
    <row r="40" spans="2:21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/>
      <c r="R40" s="16"/>
      <c r="S40" s="16"/>
      <c r="T40" s="16"/>
      <c r="U40" s="16"/>
    </row>
    <row r="41" spans="2:21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/>
      <c r="R41" s="16"/>
      <c r="S41" s="16"/>
      <c r="T41" s="16"/>
      <c r="U41" s="16"/>
    </row>
    <row r="42" spans="2:21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/>
      <c r="R42" s="16"/>
      <c r="S42" s="16"/>
      <c r="T42" s="16"/>
      <c r="U42" s="16"/>
    </row>
    <row r="43" spans="2:21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6"/>
      <c r="R43" s="16"/>
      <c r="S43" s="16"/>
      <c r="T43" s="16"/>
      <c r="U43" s="16"/>
    </row>
    <row r="44" spans="2:21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/>
      <c r="R44" s="16"/>
      <c r="S44" s="16"/>
      <c r="T44" s="16"/>
      <c r="U44" s="16"/>
    </row>
    <row r="45" spans="2:21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/>
      <c r="R45" s="16"/>
      <c r="S45" s="16"/>
      <c r="T45" s="16"/>
      <c r="U45" s="16"/>
    </row>
    <row r="46" spans="2:21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/>
      <c r="R46" s="16"/>
      <c r="S46" s="16"/>
      <c r="T46" s="16"/>
      <c r="U46" s="16"/>
    </row>
    <row r="47" spans="2:21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/>
      <c r="R47" s="16"/>
      <c r="S47" s="16"/>
      <c r="T47" s="16"/>
      <c r="U47" s="16"/>
    </row>
    <row r="48" spans="2:21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6"/>
      <c r="R48" s="16"/>
      <c r="S48" s="16"/>
      <c r="T48" s="16"/>
      <c r="U48" s="16"/>
    </row>
    <row r="49" spans="2:21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/>
      <c r="R49" s="16"/>
      <c r="S49" s="16"/>
      <c r="T49" s="16"/>
      <c r="U49" s="16"/>
    </row>
    <row r="50" spans="2:21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/>
      <c r="R50" s="16"/>
      <c r="S50" s="16"/>
      <c r="T50" s="16"/>
      <c r="U50" s="16"/>
    </row>
    <row r="51" spans="2:21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/>
      <c r="R51" s="16"/>
      <c r="S51" s="16"/>
      <c r="T51" s="16"/>
      <c r="U51" s="16"/>
    </row>
    <row r="52" spans="2:21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6"/>
      <c r="R52" s="16"/>
      <c r="S52" s="16"/>
      <c r="T52" s="16"/>
      <c r="U52" s="16"/>
    </row>
    <row r="53" spans="2:21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/>
      <c r="R53" s="16"/>
      <c r="S53" s="16"/>
      <c r="T53" s="16"/>
      <c r="U53" s="16"/>
    </row>
    <row r="54" spans="2:21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/>
      <c r="R54" s="16"/>
      <c r="S54" s="16"/>
      <c r="T54" s="16"/>
      <c r="U54" s="16"/>
    </row>
    <row r="55" spans="2:21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6"/>
      <c r="R55" s="16"/>
      <c r="S55" s="16"/>
      <c r="T55" s="16"/>
      <c r="U55" s="16"/>
    </row>
    <row r="56" spans="2:21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/>
      <c r="R56" s="16"/>
      <c r="S56" s="16"/>
      <c r="T56" s="16"/>
      <c r="U56" s="16"/>
    </row>
    <row r="57" spans="2:21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/>
      <c r="R57" s="16"/>
      <c r="S57" s="16"/>
      <c r="T57" s="16"/>
      <c r="U57" s="16"/>
    </row>
    <row r="58" spans="2:21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/>
      <c r="R58" s="16"/>
      <c r="S58" s="16"/>
      <c r="T58" s="16"/>
      <c r="U58" s="16"/>
    </row>
    <row r="59" spans="2:21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/>
      <c r="R59" s="16"/>
      <c r="S59" s="16"/>
      <c r="T59" s="16"/>
      <c r="U59" s="16"/>
    </row>
    <row r="60" spans="2:21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/>
      <c r="R60" s="16"/>
      <c r="S60" s="16"/>
      <c r="T60" s="16"/>
      <c r="U60" s="16"/>
    </row>
    <row r="61" spans="2:21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/>
      <c r="R61" s="16"/>
      <c r="S61" s="16"/>
      <c r="T61" s="16"/>
      <c r="U61" s="16"/>
    </row>
    <row r="62" spans="2:21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/>
      <c r="R62" s="16"/>
      <c r="S62" s="16"/>
      <c r="T62" s="16"/>
      <c r="U62" s="16"/>
    </row>
    <row r="63" spans="2:21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/>
      <c r="R63" s="16"/>
      <c r="S63" s="16"/>
      <c r="T63" s="16"/>
      <c r="U63" s="16"/>
    </row>
    <row r="64" spans="2:21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6"/>
      <c r="R64" s="16"/>
      <c r="S64" s="16"/>
      <c r="T64" s="16"/>
      <c r="U64" s="16"/>
    </row>
    <row r="65" spans="2:21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6"/>
      <c r="R65" s="16"/>
      <c r="S65" s="16"/>
      <c r="T65" s="16"/>
      <c r="U65" s="16"/>
    </row>
    <row r="66" spans="2:21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/>
      <c r="R66" s="16"/>
      <c r="S66" s="16"/>
      <c r="T66" s="16"/>
      <c r="U66" s="16"/>
    </row>
    <row r="67" spans="2:21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6"/>
      <c r="R67" s="16"/>
      <c r="S67" s="16"/>
      <c r="T67" s="16"/>
      <c r="U67" s="16"/>
    </row>
    <row r="68" spans="2:21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/>
      <c r="R68" s="16"/>
      <c r="S68" s="16"/>
      <c r="T68" s="16"/>
      <c r="U68" s="16"/>
    </row>
    <row r="69" spans="2:21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/>
      <c r="R69" s="16"/>
      <c r="S69" s="16"/>
      <c r="T69" s="16"/>
      <c r="U69" s="16"/>
    </row>
    <row r="70" spans="2:21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6"/>
      <c r="R70" s="16"/>
      <c r="S70" s="16"/>
      <c r="T70" s="16"/>
      <c r="U70" s="16"/>
    </row>
    <row r="71" spans="2:21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6"/>
      <c r="R71" s="16"/>
      <c r="S71" s="16"/>
      <c r="T71" s="16"/>
      <c r="U71" s="16"/>
    </row>
    <row r="72" spans="2:21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/>
      <c r="R72" s="16"/>
      <c r="S72" s="16"/>
      <c r="T72" s="16"/>
      <c r="U72" s="16"/>
    </row>
    <row r="73" spans="2:21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6"/>
      <c r="R73" s="16"/>
      <c r="S73" s="16"/>
      <c r="T73" s="16"/>
      <c r="U73" s="16"/>
    </row>
    <row r="74" spans="2:21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6"/>
      <c r="R74" s="16"/>
      <c r="S74" s="16"/>
      <c r="T74" s="16"/>
      <c r="U74" s="16"/>
    </row>
    <row r="75" spans="2:21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6"/>
      <c r="R75" s="16"/>
      <c r="S75" s="16"/>
      <c r="T75" s="16"/>
      <c r="U75" s="16"/>
    </row>
    <row r="76" spans="2:21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/>
      <c r="R76" s="16"/>
      <c r="S76" s="16"/>
      <c r="T76" s="16"/>
      <c r="U76" s="16"/>
    </row>
    <row r="77" spans="2:21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6"/>
      <c r="R77" s="16"/>
      <c r="S77" s="16"/>
      <c r="T77" s="16"/>
      <c r="U77" s="16"/>
    </row>
    <row r="78" spans="2:21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/>
      <c r="R78" s="16"/>
      <c r="S78" s="16"/>
      <c r="T78" s="16"/>
      <c r="U78" s="16"/>
    </row>
    <row r="79" spans="2:21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/>
      <c r="R79" s="16"/>
      <c r="S79" s="16"/>
      <c r="T79" s="16"/>
      <c r="U79" s="16"/>
    </row>
    <row r="80" spans="2:21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"/>
      <c r="R80" s="16"/>
      <c r="S80" s="16"/>
      <c r="T80" s="16"/>
      <c r="U80" s="16"/>
    </row>
    <row r="81" spans="2:21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/>
      <c r="R81" s="16"/>
      <c r="S81" s="16"/>
      <c r="T81" s="16"/>
      <c r="U81" s="16"/>
    </row>
    <row r="82" spans="2:21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/>
      <c r="R82" s="16"/>
      <c r="S82" s="16"/>
      <c r="T82" s="16"/>
      <c r="U82" s="16"/>
    </row>
    <row r="83" spans="2:21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/>
      <c r="R83" s="16"/>
      <c r="S83" s="16"/>
      <c r="T83" s="16"/>
      <c r="U83" s="16"/>
    </row>
    <row r="84" spans="2:21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6"/>
      <c r="R84" s="16"/>
      <c r="S84" s="16"/>
      <c r="T84" s="16"/>
      <c r="U84" s="16"/>
    </row>
    <row r="85" spans="2:21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/>
      <c r="R85" s="16"/>
      <c r="S85" s="16"/>
      <c r="T85" s="16"/>
      <c r="U85" s="16"/>
    </row>
    <row r="86" spans="2:21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6"/>
      <c r="R86" s="16"/>
      <c r="S86" s="16"/>
      <c r="T86" s="16"/>
      <c r="U86" s="16"/>
    </row>
    <row r="87" spans="2:21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/>
      <c r="R87" s="16"/>
      <c r="S87" s="16"/>
      <c r="T87" s="16"/>
      <c r="U87" s="16"/>
    </row>
    <row r="88" spans="2:21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6"/>
      <c r="R88" s="16"/>
      <c r="S88" s="16"/>
      <c r="T88" s="16"/>
      <c r="U88" s="16"/>
    </row>
    <row r="89" spans="2:21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6"/>
      <c r="R89" s="16"/>
      <c r="S89" s="16"/>
      <c r="T89" s="16"/>
      <c r="U89" s="16"/>
    </row>
    <row r="90" spans="2:21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6"/>
      <c r="R90" s="16"/>
      <c r="S90" s="16"/>
      <c r="T90" s="16"/>
      <c r="U90" s="16"/>
    </row>
    <row r="91" spans="2:21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/>
      <c r="R91" s="16"/>
      <c r="S91" s="16"/>
      <c r="T91" s="16"/>
      <c r="U91" s="16"/>
    </row>
    <row r="92" spans="2:21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6"/>
      <c r="R92" s="16"/>
      <c r="S92" s="16"/>
      <c r="T92" s="16"/>
      <c r="U92" s="16"/>
    </row>
    <row r="93" spans="2:21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6"/>
      <c r="R93" s="16"/>
      <c r="S93" s="16"/>
      <c r="T93" s="16"/>
      <c r="U93" s="16"/>
    </row>
    <row r="94" spans="2:21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6"/>
      <c r="R94" s="16"/>
      <c r="S94" s="16"/>
      <c r="T94" s="16"/>
      <c r="U94" s="16"/>
    </row>
    <row r="95" spans="2:21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/>
      <c r="R95" s="16"/>
      <c r="S95" s="16"/>
      <c r="T95" s="16"/>
      <c r="U95" s="16"/>
    </row>
    <row r="96" spans="2:21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6"/>
      <c r="R96" s="16"/>
      <c r="S96" s="16"/>
      <c r="T96" s="16"/>
      <c r="U96" s="16"/>
    </row>
    <row r="97" spans="2:21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"/>
      <c r="R97" s="16"/>
      <c r="S97" s="16"/>
      <c r="T97" s="16"/>
      <c r="U97" s="16"/>
    </row>
    <row r="98" spans="2:21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/>
      <c r="R98" s="16"/>
      <c r="S98" s="16"/>
      <c r="T98" s="16"/>
      <c r="U98" s="16"/>
    </row>
    <row r="99" spans="2:21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6"/>
      <c r="R99" s="16"/>
      <c r="S99" s="16"/>
      <c r="T99" s="16"/>
      <c r="U99" s="16"/>
    </row>
    <row r="100" spans="2:21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/>
      <c r="R100" s="16"/>
      <c r="S100" s="16"/>
      <c r="T100" s="16"/>
      <c r="U100" s="16"/>
    </row>
    <row r="101" spans="2:21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/>
      <c r="R101" s="16"/>
      <c r="S101" s="16"/>
      <c r="T101" s="16"/>
      <c r="U101" s="16"/>
    </row>
    <row r="102" spans="2:21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"/>
      <c r="R102" s="16"/>
      <c r="S102" s="16"/>
      <c r="T102" s="16"/>
      <c r="U102" s="16"/>
    </row>
    <row r="103" spans="2:21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/>
      <c r="R103" s="16"/>
      <c r="S103" s="16"/>
      <c r="T103" s="16"/>
      <c r="U103" s="16"/>
    </row>
    <row r="104" spans="2:21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6"/>
      <c r="R104" s="16"/>
      <c r="S104" s="16"/>
      <c r="T104" s="16"/>
      <c r="U104" s="16"/>
    </row>
    <row r="105" spans="2:21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/>
      <c r="R105" s="16"/>
      <c r="S105" s="16"/>
      <c r="T105" s="16"/>
      <c r="U105" s="16"/>
    </row>
    <row r="106" spans="2:21" x14ac:dyDescent="0.25">
      <c r="D106" s="17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2:21" x14ac:dyDescent="0.25"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2:21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2:21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2:21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2:21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2:21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4:21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4:21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4:21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4:21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4:21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4:21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4:21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4:21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4:21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4:21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4:21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4:21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4:21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4:21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4:21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4:21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4:21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4:21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4:21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4:21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4:21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4:21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4:21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4:21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4:21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4:21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4:21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4:21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4:21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4:21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4:21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4:21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4:21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4:21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4:21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4:21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4:21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4:21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4:21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4:21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4:21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4:21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4:21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4:21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4:21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4:21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4:21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4:21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4:21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4:21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4:21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4:21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4:21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4:21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4:21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4:21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4:21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4:21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4:21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4:21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4:21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4:21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4:21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4:21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4:21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4:21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4:21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4:21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4:21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4:21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4:21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4:21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4:21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4:21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4:21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4:21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4:21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4:21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4:21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4:21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4:21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4:21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4:21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4:21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4:21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4:21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4:21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4:21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4:21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4:21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4:21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4:21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4:21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4:21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4:21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4:21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4:21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4:21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4:21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4:21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4:21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4:21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4:21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4:21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4:21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4:21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4:21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4:21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4:21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4:21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4:21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4:21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4:21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4:21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4:21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4:21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4:21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4:21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4:21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4:21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4:21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4:21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4:21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4:21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4:21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4:21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4:21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4:21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4:21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4:21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4:21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4:21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4:21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4:21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4:21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4:21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4:21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4:21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4:21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4:21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4:21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4:21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4:21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4:21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4:21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4:21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4:21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4:21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4:21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4:21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4:21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4:21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4:21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4:21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4:21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4:21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4:21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4:21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4:21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4:21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4:21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4:21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4:21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4:21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4:21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4:21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4:21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4:21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4:21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4:21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4:21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4:21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4:21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4:21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4:21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4:21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4:21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4:21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4:21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4:21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4:21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4:21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4:21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4:21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4:21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4:21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4:21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4:21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4:21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4:21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4:21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4:21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4:21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4:21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4:21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4:21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4:21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4:21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4:21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4:21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4:21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4:21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4:21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4:21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4:21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4:21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4:21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4:21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4:21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4:21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4:21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4:21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4:21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4:21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4:21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4:21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4:21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4:21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4:21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4:21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4:21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4:21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4:21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4:21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4:21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4:21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4:21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4:21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4:21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4:21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4:21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4:21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4:21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4:21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4:21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4:21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4:21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4:21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4:21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4:21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4:21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4:21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4:21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4:21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4:21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4:21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4:21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4:21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4:21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4:21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4:21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4:21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4:21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4:21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4:21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4:21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4:21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4:21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4:21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4:21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4:21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4:21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4:21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4:21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4:21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4:21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4:21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4:21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4:21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4:21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  <row r="383" spans="4:21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</row>
    <row r="384" spans="4:21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</row>
    <row r="385" spans="4:21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</row>
    <row r="386" spans="4:21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</row>
    <row r="387" spans="4:21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</row>
    <row r="388" spans="4:21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</row>
    <row r="389" spans="4:21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</row>
    <row r="390" spans="4:21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</row>
    <row r="391" spans="4:21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</row>
    <row r="392" spans="4:21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</row>
    <row r="393" spans="4:21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</row>
    <row r="394" spans="4:21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</row>
    <row r="395" spans="4:21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</row>
    <row r="396" spans="4:21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</row>
    <row r="397" spans="4:21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</row>
    <row r="398" spans="4:21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</row>
    <row r="399" spans="4:21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</row>
    <row r="400" spans="4:21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</row>
    <row r="401" spans="4:21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</row>
    <row r="402" spans="4:21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</row>
    <row r="403" spans="4:21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</row>
    <row r="404" spans="4:21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</row>
    <row r="405" spans="4:21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</row>
    <row r="406" spans="4:21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</row>
    <row r="407" spans="4:21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</row>
    <row r="408" spans="4:21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</row>
    <row r="409" spans="4:21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</row>
    <row r="410" spans="4:21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</row>
    <row r="411" spans="4:21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</row>
    <row r="412" spans="4:21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</row>
    <row r="413" spans="4:21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</row>
    <row r="414" spans="4:21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</row>
    <row r="415" spans="4:21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</row>
    <row r="416" spans="4:21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</row>
    <row r="417" spans="4:21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</row>
    <row r="418" spans="4:21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</row>
    <row r="419" spans="4:21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</row>
    <row r="420" spans="4:21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</row>
    <row r="421" spans="4:21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</row>
    <row r="422" spans="4:21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</row>
    <row r="423" spans="4:21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</row>
    <row r="424" spans="4:21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</row>
    <row r="425" spans="4:21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</row>
    <row r="426" spans="4:21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</row>
    <row r="427" spans="4:21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</row>
    <row r="428" spans="4:21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</row>
    <row r="429" spans="4:21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</row>
    <row r="430" spans="4:21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</row>
    <row r="431" spans="4:21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</row>
    <row r="432" spans="4:21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</row>
    <row r="433" spans="4:21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</row>
    <row r="434" spans="4:21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</row>
    <row r="435" spans="4:21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</row>
    <row r="436" spans="4:21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</row>
    <row r="437" spans="4:21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</row>
    <row r="438" spans="4:21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</row>
    <row r="439" spans="4:21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</row>
    <row r="440" spans="4:21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</row>
    <row r="441" spans="4:21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</row>
    <row r="442" spans="4:21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</row>
    <row r="443" spans="4:21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</row>
    <row r="444" spans="4:21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</row>
    <row r="445" spans="4:21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</row>
    <row r="446" spans="4:21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</row>
    <row r="447" spans="4:21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</row>
    <row r="448" spans="4:21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</row>
    <row r="449" spans="4:21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</row>
    <row r="450" spans="4:21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</row>
    <row r="451" spans="4:21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</row>
    <row r="452" spans="4:21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</row>
    <row r="453" spans="4:21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</row>
    <row r="454" spans="4:21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</row>
    <row r="455" spans="4:21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</row>
    <row r="456" spans="4:21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</row>
    <row r="457" spans="4:21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</row>
    <row r="458" spans="4:21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</row>
    <row r="459" spans="4:21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</row>
    <row r="460" spans="4:21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</row>
    <row r="461" spans="4:21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</row>
    <row r="462" spans="4:21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</row>
    <row r="463" spans="4:21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</row>
    <row r="464" spans="4:21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</row>
    <row r="465" spans="4:21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</row>
    <row r="466" spans="4:21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</row>
    <row r="467" spans="4:21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</row>
    <row r="468" spans="4:21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</row>
    <row r="469" spans="4:21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</row>
    <row r="470" spans="4:21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</row>
    <row r="471" spans="4:21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</row>
    <row r="472" spans="4:21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</row>
    <row r="473" spans="4:21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</row>
    <row r="474" spans="4:21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</row>
    <row r="475" spans="4:21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</row>
    <row r="476" spans="4:21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</row>
    <row r="477" spans="4:21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</row>
    <row r="478" spans="4:21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</row>
    <row r="479" spans="4:21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</row>
    <row r="480" spans="4:21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</row>
    <row r="481" spans="4:21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</row>
    <row r="482" spans="4:21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</row>
    <row r="483" spans="4:21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</row>
    <row r="484" spans="4:21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</row>
    <row r="485" spans="4:21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</row>
    <row r="486" spans="4:21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</row>
    <row r="487" spans="4:21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</row>
    <row r="488" spans="4:21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</row>
    <row r="489" spans="4:21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</row>
    <row r="490" spans="4:21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</row>
    <row r="491" spans="4:21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</row>
    <row r="492" spans="4:21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</row>
    <row r="493" spans="4:21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</row>
    <row r="494" spans="4:21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</row>
    <row r="495" spans="4:21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</row>
    <row r="496" spans="4:21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</row>
    <row r="497" spans="4:21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</row>
    <row r="498" spans="4:21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</row>
    <row r="499" spans="4:21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</row>
    <row r="500" spans="4:21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</row>
    <row r="501" spans="4:21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</row>
    <row r="502" spans="4:21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</row>
    <row r="503" spans="4:21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</row>
    <row r="504" spans="4:21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</row>
    <row r="505" spans="4:21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</row>
    <row r="506" spans="4:21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</row>
    <row r="507" spans="4:21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</row>
    <row r="508" spans="4:21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</row>
    <row r="509" spans="4:21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</row>
    <row r="510" spans="4:21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</row>
    <row r="511" spans="4:21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</row>
    <row r="512" spans="4:21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</row>
    <row r="513" spans="4:21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</row>
    <row r="514" spans="4:21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</row>
    <row r="515" spans="4:21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</row>
    <row r="516" spans="4:21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</row>
    <row r="517" spans="4:21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</row>
    <row r="518" spans="4:21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</row>
    <row r="519" spans="4:21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</row>
    <row r="520" spans="4:21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</row>
    <row r="521" spans="4:21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</row>
    <row r="522" spans="4:21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</row>
    <row r="523" spans="4:21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</row>
    <row r="524" spans="4:21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</row>
    <row r="525" spans="4:21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</row>
    <row r="526" spans="4:21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</row>
    <row r="527" spans="4:21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</row>
    <row r="528" spans="4:21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</row>
    <row r="529" spans="4:21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</row>
    <row r="530" spans="4:21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</row>
    <row r="531" spans="4:21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</row>
    <row r="532" spans="4:21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</row>
    <row r="533" spans="4:21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</row>
    <row r="534" spans="4:21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</row>
    <row r="535" spans="4:21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</row>
    <row r="536" spans="4:21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</row>
    <row r="537" spans="4:21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</row>
    <row r="538" spans="4:21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</row>
    <row r="539" spans="4:21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</row>
    <row r="540" spans="4:21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</row>
    <row r="541" spans="4:21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</row>
    <row r="542" spans="4:21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</row>
    <row r="543" spans="4:21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</row>
    <row r="544" spans="4:21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</row>
    <row r="545" spans="4:21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</row>
    <row r="546" spans="4:21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</row>
    <row r="547" spans="4:21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</row>
    <row r="548" spans="4:21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</row>
    <row r="549" spans="4:21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</row>
    <row r="550" spans="4:21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</row>
    <row r="551" spans="4:21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</row>
    <row r="552" spans="4:21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</row>
    <row r="553" spans="4:21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</row>
    <row r="554" spans="4:21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</row>
    <row r="555" spans="4:21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</row>
    <row r="556" spans="4:21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</row>
    <row r="557" spans="4:21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</row>
    <row r="558" spans="4:21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</row>
    <row r="559" spans="4:21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</row>
    <row r="560" spans="4:21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</row>
    <row r="561" spans="4:21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</row>
    <row r="562" spans="4:21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</row>
    <row r="563" spans="4:21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</row>
    <row r="564" spans="4:21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</row>
    <row r="565" spans="4:21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</row>
    <row r="566" spans="4:21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</row>
    <row r="567" spans="4:21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</row>
    <row r="568" spans="4:21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</row>
    <row r="569" spans="4:21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</row>
    <row r="570" spans="4:21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</row>
    <row r="571" spans="4:21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</row>
    <row r="572" spans="4:21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</row>
    <row r="573" spans="4:21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</row>
    <row r="574" spans="4:21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</row>
    <row r="575" spans="4:21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</row>
    <row r="576" spans="4:21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</row>
    <row r="577" spans="4:21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</row>
    <row r="578" spans="4:21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</row>
    <row r="579" spans="4:21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</row>
    <row r="580" spans="4:21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</row>
    <row r="581" spans="4:21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</row>
    <row r="582" spans="4:21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</row>
    <row r="583" spans="4:21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</row>
    <row r="584" spans="4:21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</row>
    <row r="585" spans="4:21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</row>
    <row r="586" spans="4:21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</row>
    <row r="587" spans="4:21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</row>
    <row r="588" spans="4:21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</row>
    <row r="589" spans="4:21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</row>
    <row r="590" spans="4:21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</row>
    <row r="591" spans="4:21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</row>
    <row r="592" spans="4:21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</row>
    <row r="593" spans="4:21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</row>
    <row r="594" spans="4:21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</row>
    <row r="595" spans="4:21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</row>
    <row r="596" spans="4:21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</row>
    <row r="597" spans="4:21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</row>
    <row r="598" spans="4:21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</row>
    <row r="599" spans="4:21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</row>
    <row r="600" spans="4:21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</row>
    <row r="601" spans="4:21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</row>
    <row r="602" spans="4:21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</row>
    <row r="603" spans="4:21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</row>
    <row r="604" spans="4:21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</row>
    <row r="605" spans="4:21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</row>
    <row r="606" spans="4:21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</row>
    <row r="607" spans="4:21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</row>
    <row r="608" spans="4:21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</row>
    <row r="609" spans="4:21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</row>
    <row r="610" spans="4:21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</row>
    <row r="611" spans="4:21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</row>
    <row r="612" spans="4:21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</row>
    <row r="613" spans="4:21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</row>
    <row r="614" spans="4:21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</row>
    <row r="615" spans="4:21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</row>
    <row r="616" spans="4:21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</row>
    <row r="617" spans="4:21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</row>
    <row r="618" spans="4:21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</row>
    <row r="619" spans="4:21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</row>
    <row r="620" spans="4:21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</row>
    <row r="621" spans="4:21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</row>
    <row r="622" spans="4:21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</row>
    <row r="623" spans="4:21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</row>
    <row r="624" spans="4:21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</row>
    <row r="625" spans="4:21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</row>
    <row r="626" spans="4:21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</row>
    <row r="627" spans="4:21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</row>
    <row r="628" spans="4:21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</row>
    <row r="629" spans="4:21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</row>
    <row r="630" spans="4:21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</row>
    <row r="631" spans="4:21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</row>
    <row r="632" spans="4:21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</row>
    <row r="633" spans="4:21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</row>
    <row r="634" spans="4:21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</row>
    <row r="635" spans="4:21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</row>
    <row r="636" spans="4:21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</row>
    <row r="637" spans="4:21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</row>
    <row r="638" spans="4:21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</row>
    <row r="639" spans="4:21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</row>
    <row r="640" spans="4:21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</row>
    <row r="641" spans="4:21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</row>
    <row r="642" spans="4:21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</row>
    <row r="643" spans="4:21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</row>
    <row r="644" spans="4:21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</row>
    <row r="645" spans="4:21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</row>
    <row r="646" spans="4:21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</row>
    <row r="647" spans="4:21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</row>
    <row r="648" spans="4:21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</row>
    <row r="649" spans="4:21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</row>
    <row r="650" spans="4:21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</row>
    <row r="651" spans="4:21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</row>
    <row r="652" spans="4:21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</row>
    <row r="653" spans="4:21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</row>
    <row r="654" spans="4:21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</row>
    <row r="655" spans="4:21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</row>
    <row r="656" spans="4:21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</row>
    <row r="657" spans="4:21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</row>
    <row r="658" spans="4:21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</row>
    <row r="659" spans="4:21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</row>
    <row r="660" spans="4:21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</row>
    <row r="661" spans="4:21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</row>
    <row r="662" spans="4:21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</row>
    <row r="663" spans="4:21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</row>
    <row r="664" spans="4:21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</row>
    <row r="665" spans="4:21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</row>
    <row r="666" spans="4:21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</row>
    <row r="667" spans="4:21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</row>
    <row r="668" spans="4:21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</row>
    <row r="669" spans="4:21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</row>
    <row r="670" spans="4:21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</row>
    <row r="671" spans="4:21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</row>
    <row r="672" spans="4:21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</row>
    <row r="673" spans="4:21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</row>
    <row r="674" spans="4:21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</row>
    <row r="675" spans="4:21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</row>
    <row r="676" spans="4:21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</row>
    <row r="677" spans="4:21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</row>
    <row r="678" spans="4:21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</row>
    <row r="679" spans="4:21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</row>
    <row r="680" spans="4:21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</row>
    <row r="681" spans="4:21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</row>
    <row r="682" spans="4:21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</row>
    <row r="683" spans="4:21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</row>
    <row r="684" spans="4:21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</row>
    <row r="685" spans="4:21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</row>
    <row r="686" spans="4:21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</row>
    <row r="687" spans="4:21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</row>
    <row r="688" spans="4:21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</row>
  </sheetData>
  <mergeCells count="26">
    <mergeCell ref="U18:U19"/>
    <mergeCell ref="B17:U17"/>
    <mergeCell ref="B8:U8"/>
    <mergeCell ref="B9:U9"/>
    <mergeCell ref="B10:U10"/>
    <mergeCell ref="R18:R19"/>
    <mergeCell ref="T18:T19"/>
    <mergeCell ref="S18:S19"/>
    <mergeCell ref="Q18:Q19"/>
    <mergeCell ref="M18:M19"/>
    <mergeCell ref="N18:N19"/>
    <mergeCell ref="O18:O19"/>
    <mergeCell ref="P18:P19"/>
    <mergeCell ref="J18:J19"/>
    <mergeCell ref="I18:I19"/>
    <mergeCell ref="A18:A19"/>
    <mergeCell ref="B15:T15"/>
    <mergeCell ref="L18:L19"/>
    <mergeCell ref="E18:E19"/>
    <mergeCell ref="F18:F19"/>
    <mergeCell ref="H18:H19"/>
    <mergeCell ref="B18:B19"/>
    <mergeCell ref="G18:G19"/>
    <mergeCell ref="C18:C19"/>
    <mergeCell ref="D18:D19"/>
    <mergeCell ref="K18:K19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32" fitToWidth="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2020-09-28T21:52:02Z</cp:lastPrinted>
  <dcterms:created xsi:type="dcterms:W3CDTF">2005-09-08T01:35:00Z</dcterms:created>
  <dcterms:modified xsi:type="dcterms:W3CDTF">2020-10-01T21:03:45Z</dcterms:modified>
</cp:coreProperties>
</file>